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J43" i="1"/>
  <c r="I43"/>
  <c r="J42"/>
  <c r="I42"/>
  <c r="H42"/>
  <c r="J41"/>
  <c r="I41"/>
  <c r="H41"/>
  <c r="J40"/>
  <c r="I40"/>
  <c r="H40"/>
  <c r="J39"/>
  <c r="I39"/>
  <c r="H39"/>
  <c r="J47"/>
  <c r="I47"/>
  <c r="H47"/>
  <c r="J46"/>
  <c r="I46"/>
  <c r="H46"/>
  <c r="J45"/>
  <c r="I45"/>
  <c r="H45"/>
  <c r="J44"/>
  <c r="I44"/>
  <c r="H44"/>
  <c r="J38"/>
  <c r="J37"/>
  <c r="J36"/>
  <c r="J32"/>
  <c r="I38"/>
  <c r="I37"/>
  <c r="I36"/>
  <c r="I32"/>
  <c r="I35"/>
  <c r="J34"/>
  <c r="I34"/>
  <c r="H34"/>
  <c r="J33"/>
  <c r="I33"/>
  <c r="H33"/>
  <c r="H32" s="1"/>
  <c r="H31" s="1"/>
  <c r="J27"/>
  <c r="I27"/>
  <c r="H27"/>
  <c r="H52"/>
  <c r="H51"/>
  <c r="H50"/>
  <c r="J53"/>
  <c r="I53"/>
  <c r="J52"/>
  <c r="I52"/>
  <c r="J51"/>
  <c r="I51"/>
  <c r="J49"/>
  <c r="I49"/>
  <c r="H49"/>
  <c r="H54" s="1"/>
  <c r="H37"/>
  <c r="H36"/>
  <c r="I31"/>
  <c r="J31"/>
  <c r="H29"/>
  <c r="H25"/>
  <c r="J29"/>
  <c r="J26"/>
  <c r="J25"/>
  <c r="J24"/>
  <c r="I29"/>
  <c r="I26"/>
  <c r="I25"/>
  <c r="I24"/>
</calcChain>
</file>

<file path=xl/sharedStrings.xml><?xml version="1.0" encoding="utf-8"?>
<sst xmlns="http://schemas.openxmlformats.org/spreadsheetml/2006/main" count="192" uniqueCount="74">
  <si>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</si>
  <si>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</si>
  <si>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</si>
  <si>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</si>
  <si>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</si>
  <si>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</si>
  <si>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</si>
  <si>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</si>
  <si>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</si>
  <si>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</si>
  <si>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</si>
  <si>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</si>
  <si>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6</t>
  </si>
  <si>
    <t>7</t>
  </si>
  <si>
    <t>8</t>
  </si>
  <si>
    <t>9</t>
  </si>
  <si>
    <t>Обеспечение реализации полномочий исполнительно-распорядительного органа местного самоуправления Павловского сельского поселения (2020-2022 годы)</t>
  </si>
  <si>
    <t>27</t>
  </si>
  <si>
    <t>0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</si>
  <si>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</si>
  <si>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</si>
  <si>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</si>
  <si>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</si>
  <si>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</si>
  <si>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</si>
  <si>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</si>
  <si>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</si>
  <si>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</si>
  <si>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</si>
  <si>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</si>
  <si>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</si>
  <si>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</si>
  <si>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</si>
  <si>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</si>
  <si>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</si>
  <si>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</si>
  <si>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</si>
  <si>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</si>
  <si>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на 2020 год и на плановый период 2021 и 2022 годов"</t>
  </si>
  <si>
    <t>Приложение 3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</si>
  <si>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</si>
  <si>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Создание условий для эффективной деятельности органа местного самоуправления</t>
  </si>
  <si>
    <t>80040</t>
  </si>
  <si>
    <t>Закупка товаров, работ и услуг для обеспечения  государственных (муниципальных) нужд</t>
  </si>
  <si>
    <t>ИТОГО</t>
  </si>
  <si>
    <t>Содействие реформированию жилищно-коммунального хозяйства, создание благоприятных условий проживания граждан</t>
  </si>
  <si>
    <t>15</t>
  </si>
  <si>
    <t>Организация и содержание мест захоронения (кладбищ)</t>
  </si>
  <si>
    <t>81710</t>
  </si>
  <si>
    <t>Приложение № 8.5</t>
  </si>
  <si>
    <t>Непрограммная деятельность</t>
  </si>
  <si>
    <t>70</t>
  </si>
  <si>
    <t>00</t>
  </si>
  <si>
    <t>Иные бюджетные ассигнования</t>
  </si>
  <si>
    <t>Резервный фонд местной администрации</t>
  </si>
  <si>
    <t>Резервные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</si>
  <si>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</si>
  <si>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</si>
  <si>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</si>
  <si>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</si>
  <si>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Организация и обеспечение освещения улиц</t>
  </si>
  <si>
    <t>81690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</si>
  <si>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</si>
  <si>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16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</si>
  <si>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</si>
  <si>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</si>
  <si>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</si>
  <si>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</si>
  <si>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</si>
  <si>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</si>
  <si>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свободы творчества и прав граждан на участие в культурной жизни, на равный доступ к культурным ценностям</t>
  </si>
  <si>
    <t>17</t>
  </si>
  <si>
    <t>Мероприятия по развитию культуры</t>
  </si>
  <si>
    <t>82400</t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</si>
</sst>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indexed="8"/>
      <name val="Arial"/>
      <family val="2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9" fillId="0" borderId="0"/>
  </cellStyleXfs>
  <cellXfs count="3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" fontId="8" fillId="0" borderId="1" xfId="1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0" fillId="0" borderId="0" xfId="0">
      <alignment vertical="top" wrapText="1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>
      <alignment vertical="top" wrapText="1"/>
    </xf>
    <xf numFmtId="0" fontId="10" fillId="2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%20&#1041;&#1091;&#1093;&#1075;&#1072;&#1083;&#1090;&#1077;&#1088;&#1080;&#1103;/&#1056;&#1077;&#1096;&#1077;&#1085;&#1080;&#1103;%20&#1089;&#1077;&#1089;&#1089;&#1080;&#1080;%202020/&#1073;&#1102;&#1076;&#1078;&#1077;&#1090;%2020/&#1087;&#1088;&#1086;&#1077;&#1082;&#1090;%20&#1055;&#1072;&#1074;&#1083;&#1086;&#1074;&#1082;&#1072;%20&#1073;&#1102;&#1076;&#1078;&#1077;&#1090;%20&#1085;&#1072;%202020%20&#1075;%20&#1080;%20&#1087;&#1083;&#1072;&#1074;&#1085;&#1086;&#1074;&#1099;&#1081;%20&#1087;&#1077;&#1088;&#1080;&#1086;&#1076;%2021-22/&#1056;&#1077;&#1096;&#1077;&#1085;&#1080;&#1077;%20&#1089;%20&#1087;&#1088;&#1080;&#1083;&#1086;&#1078;&#1077;&#1085;&#1080;&#1103;&#1084;&#1080;/&#1055;&#1088;&#1080;&#1083;&#1086;&#1078;&#1077;&#1085;&#1080;&#1077;%206,%207,%208,%20&#1042;&#1057;&#1056;,%20&#1060;&#1057;&#1056;,%20&#1055;&#1057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РАММЫ"/>
      <sheetName val="ведомственная"/>
      <sheetName val="функциональная"/>
    </sheetNames>
    <sheetDataSet>
      <sheetData sheetId="0"/>
      <sheetData sheetId="1">
        <row r="49">
          <cell r="H49">
            <v>0</v>
          </cell>
        </row>
        <row r="54">
          <cell r="H54">
            <v>0</v>
          </cell>
          <cell r="I54">
            <v>0</v>
          </cell>
        </row>
        <row r="57">
          <cell r="H57">
            <v>0</v>
          </cell>
          <cell r="I57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"/>
  <sheetViews>
    <sheetView tabSelected="1" workbookViewId="0">
      <selection activeCell="A41" sqref="A41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39</v>
      </c>
    </row>
    <row r="2" spans="8:8" ht="15.75">
      <c r="H2" s="3" t="s">
        <v>25</v>
      </c>
    </row>
    <row r="3" spans="8:8" ht="15.75">
      <c r="H3" s="3" t="s">
        <v>26</v>
      </c>
    </row>
    <row r="4" spans="8:8" ht="15.75">
      <c r="H4" s="3" t="s">
        <v>27</v>
      </c>
    </row>
    <row r="5" spans="8:8" ht="15.75">
      <c r="H5" s="3" t="s">
        <v>28</v>
      </c>
    </row>
    <row r="6" spans="8:8" ht="15.75">
      <c r="H6" s="3" t="s">
        <v>29</v>
      </c>
    </row>
    <row r="7" spans="8:8" ht="15.75">
      <c r="H7" s="3" t="s">
        <v>30</v>
      </c>
    </row>
    <row r="8" spans="8:8" ht="15.75">
      <c r="H8" s="3" t="s">
        <v>31</v>
      </c>
    </row>
    <row r="9" spans="8:8" ht="15.75">
      <c r="H9" s="3" t="s">
        <v>32</v>
      </c>
    </row>
    <row r="10" spans="8:8" ht="15.75">
      <c r="H10" s="3" t="s">
        <v>33</v>
      </c>
    </row>
    <row r="12" spans="8:8" ht="15.75">
      <c r="H12" s="4" t="s">
        <v>49</v>
      </c>
    </row>
    <row r="13" spans="8:8" ht="15.75">
      <c r="H13" s="4" t="s">
        <v>34</v>
      </c>
    </row>
    <row r="14" spans="8:8" ht="15.75">
      <c r="H14" s="4" t="s">
        <v>35</v>
      </c>
    </row>
    <row r="15" spans="8:8" ht="15.75">
      <c r="H15" s="4" t="s">
        <v>36</v>
      </c>
    </row>
    <row r="16" spans="8:8" ht="15.75">
      <c r="H16" s="4" t="s">
        <v>37</v>
      </c>
    </row>
    <row r="17" spans="1:10" ht="15.75">
      <c r="H17" s="4" t="s">
        <v>38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31" t="s">
        <v>0</v>
      </c>
      <c r="J18" s="31"/>
    </row>
    <row r="19" spans="1:10" ht="32.25" customHeight="1">
      <c r="A19" s="32" t="s">
        <v>40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15" customHeight="1">
      <c r="A20" s="33" t="s">
        <v>1</v>
      </c>
      <c r="B20" s="33"/>
      <c r="C20" s="33"/>
      <c r="D20" s="33"/>
      <c r="E20" s="33"/>
      <c r="F20" s="33"/>
      <c r="G20" s="33"/>
      <c r="H20" s="33"/>
      <c r="I20" s="33"/>
      <c r="J20" s="33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9</v>
      </c>
      <c r="I22" s="6" t="s">
        <v>10</v>
      </c>
      <c r="J22" s="7" t="s">
        <v>11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12</v>
      </c>
      <c r="G23" s="5" t="s">
        <v>13</v>
      </c>
      <c r="H23" s="9" t="s">
        <v>14</v>
      </c>
      <c r="I23" s="9" t="s">
        <v>15</v>
      </c>
      <c r="J23" s="10">
        <v>10</v>
      </c>
    </row>
    <row r="24" spans="1:10" ht="51">
      <c r="A24" s="11" t="s">
        <v>16</v>
      </c>
      <c r="B24" s="12" t="s">
        <v>17</v>
      </c>
      <c r="C24" s="13"/>
      <c r="D24" s="13"/>
      <c r="E24" s="13"/>
      <c r="F24" s="12"/>
      <c r="G24" s="12"/>
      <c r="H24" s="14">
        <v>201000</v>
      </c>
      <c r="I24" s="14">
        <f t="shared" ref="I24:J29" si="0">I25</f>
        <v>0</v>
      </c>
      <c r="J24" s="14">
        <f t="shared" si="0"/>
        <v>0</v>
      </c>
    </row>
    <row r="25" spans="1:10" ht="38.25">
      <c r="A25" s="11" t="s">
        <v>41</v>
      </c>
      <c r="B25" s="12" t="s">
        <v>17</v>
      </c>
      <c r="C25" s="13">
        <v>0</v>
      </c>
      <c r="D25" s="13">
        <v>11</v>
      </c>
      <c r="E25" s="13"/>
      <c r="F25" s="12"/>
      <c r="G25" s="12"/>
      <c r="H25" s="14">
        <f>H26</f>
        <v>7000</v>
      </c>
      <c r="I25" s="14">
        <f t="shared" si="0"/>
        <v>0</v>
      </c>
      <c r="J25" s="14">
        <f t="shared" si="0"/>
        <v>0</v>
      </c>
    </row>
    <row r="26" spans="1:10">
      <c r="A26" s="11" t="s">
        <v>19</v>
      </c>
      <c r="B26" s="12" t="s">
        <v>17</v>
      </c>
      <c r="C26" s="13">
        <v>0</v>
      </c>
      <c r="D26" s="13">
        <v>11</v>
      </c>
      <c r="E26" s="12" t="s">
        <v>20</v>
      </c>
      <c r="F26" s="5"/>
      <c r="G26" s="5"/>
      <c r="H26" s="15">
        <v>7000</v>
      </c>
      <c r="I26" s="15">
        <f>I29</f>
        <v>0</v>
      </c>
      <c r="J26" s="15">
        <f>J29</f>
        <v>0</v>
      </c>
    </row>
    <row r="27" spans="1:10" ht="105">
      <c r="A27" s="16" t="s">
        <v>56</v>
      </c>
      <c r="B27" s="5" t="s">
        <v>17</v>
      </c>
      <c r="C27" s="7">
        <v>0</v>
      </c>
      <c r="D27" s="7">
        <v>11</v>
      </c>
      <c r="E27" s="5" t="s">
        <v>20</v>
      </c>
      <c r="F27" s="5" t="s">
        <v>42</v>
      </c>
      <c r="G27" s="5" t="s">
        <v>57</v>
      </c>
      <c r="H27" s="15">
        <f>H28</f>
        <v>-3000</v>
      </c>
      <c r="I27" s="15">
        <f>I28</f>
        <v>0</v>
      </c>
      <c r="J27" s="15">
        <f>J28</f>
        <v>0</v>
      </c>
    </row>
    <row r="28" spans="1:10" ht="45">
      <c r="A28" s="16" t="s">
        <v>58</v>
      </c>
      <c r="B28" s="5" t="s">
        <v>17</v>
      </c>
      <c r="C28" s="7">
        <v>0</v>
      </c>
      <c r="D28" s="7">
        <v>11</v>
      </c>
      <c r="E28" s="5" t="s">
        <v>20</v>
      </c>
      <c r="F28" s="5" t="s">
        <v>42</v>
      </c>
      <c r="G28" s="5" t="s">
        <v>59</v>
      </c>
      <c r="H28" s="15">
        <v>-3000</v>
      </c>
      <c r="I28" s="15">
        <v>0</v>
      </c>
      <c r="J28" s="15">
        <v>0</v>
      </c>
    </row>
    <row r="29" spans="1:10" ht="45">
      <c r="A29" s="16" t="s">
        <v>21</v>
      </c>
      <c r="B29" s="5" t="s">
        <v>17</v>
      </c>
      <c r="C29" s="7">
        <v>0</v>
      </c>
      <c r="D29" s="7">
        <v>11</v>
      </c>
      <c r="E29" s="5" t="s">
        <v>20</v>
      </c>
      <c r="F29" s="5" t="s">
        <v>42</v>
      </c>
      <c r="G29" s="5" t="s">
        <v>22</v>
      </c>
      <c r="H29" s="15">
        <f>H30</f>
        <v>10000</v>
      </c>
      <c r="I29" s="15">
        <f t="shared" si="0"/>
        <v>0</v>
      </c>
      <c r="J29" s="15">
        <f t="shared" si="0"/>
        <v>0</v>
      </c>
    </row>
    <row r="30" spans="1:10" ht="45">
      <c r="A30" s="16" t="s">
        <v>23</v>
      </c>
      <c r="B30" s="5" t="s">
        <v>17</v>
      </c>
      <c r="C30" s="7">
        <v>0</v>
      </c>
      <c r="D30" s="7">
        <v>11</v>
      </c>
      <c r="E30" s="5" t="s">
        <v>20</v>
      </c>
      <c r="F30" s="5" t="s">
        <v>42</v>
      </c>
      <c r="G30" s="5" t="s">
        <v>24</v>
      </c>
      <c r="H30" s="15">
        <v>10000</v>
      </c>
      <c r="I30" s="15">
        <v>0</v>
      </c>
      <c r="J30" s="15">
        <v>0</v>
      </c>
    </row>
    <row r="31" spans="1:10" ht="51">
      <c r="A31" s="20" t="s">
        <v>45</v>
      </c>
      <c r="B31" s="18" t="s">
        <v>17</v>
      </c>
      <c r="C31" s="18" t="s">
        <v>18</v>
      </c>
      <c r="D31" s="18" t="s">
        <v>46</v>
      </c>
      <c r="E31" s="18"/>
      <c r="F31" s="18"/>
      <c r="G31" s="18"/>
      <c r="H31" s="14">
        <f>H32</f>
        <v>41300</v>
      </c>
      <c r="I31" s="14">
        <f>I32</f>
        <v>0</v>
      </c>
      <c r="J31" s="14">
        <f>J32</f>
        <v>0</v>
      </c>
    </row>
    <row r="32" spans="1:10">
      <c r="A32" s="17" t="s">
        <v>19</v>
      </c>
      <c r="B32" s="18" t="s">
        <v>17</v>
      </c>
      <c r="C32" s="18" t="s">
        <v>18</v>
      </c>
      <c r="D32" s="18" t="s">
        <v>46</v>
      </c>
      <c r="E32" s="18" t="s">
        <v>20</v>
      </c>
      <c r="F32" s="18"/>
      <c r="G32" s="18"/>
      <c r="H32" s="15">
        <f>H33+H36</f>
        <v>41300</v>
      </c>
      <c r="I32" s="15">
        <f>I36+I57+I54</f>
        <v>0</v>
      </c>
      <c r="J32" s="15">
        <f>J36+J57+J54</f>
        <v>0</v>
      </c>
    </row>
    <row r="33" spans="1:10" ht="25.5">
      <c r="A33" s="21" t="s">
        <v>60</v>
      </c>
      <c r="B33" s="22" t="s">
        <v>17</v>
      </c>
      <c r="C33" s="22" t="s">
        <v>18</v>
      </c>
      <c r="D33" s="22" t="s">
        <v>46</v>
      </c>
      <c r="E33" s="22" t="s">
        <v>20</v>
      </c>
      <c r="F33" s="22" t="s">
        <v>61</v>
      </c>
      <c r="G33" s="22"/>
      <c r="H33" s="15">
        <f t="shared" ref="H33:J34" si="1">H34</f>
        <v>41400</v>
      </c>
      <c r="I33" s="15">
        <f t="shared" si="1"/>
        <v>0</v>
      </c>
      <c r="J33" s="15">
        <f t="shared" si="1"/>
        <v>0</v>
      </c>
    </row>
    <row r="34" spans="1:10" ht="38.25">
      <c r="A34" s="23" t="s">
        <v>43</v>
      </c>
      <c r="B34" s="22" t="s">
        <v>17</v>
      </c>
      <c r="C34" s="22" t="s">
        <v>18</v>
      </c>
      <c r="D34" s="22" t="s">
        <v>46</v>
      </c>
      <c r="E34" s="22" t="s">
        <v>20</v>
      </c>
      <c r="F34" s="22" t="s">
        <v>61</v>
      </c>
      <c r="G34" s="22" t="s">
        <v>22</v>
      </c>
      <c r="H34" s="15">
        <f t="shared" si="1"/>
        <v>41400</v>
      </c>
      <c r="I34" s="15">
        <f t="shared" si="1"/>
        <v>0</v>
      </c>
      <c r="J34" s="15">
        <f t="shared" si="1"/>
        <v>0</v>
      </c>
    </row>
    <row r="35" spans="1:10" ht="38.25">
      <c r="A35" s="23" t="s">
        <v>23</v>
      </c>
      <c r="B35" s="22" t="s">
        <v>17</v>
      </c>
      <c r="C35" s="22" t="s">
        <v>18</v>
      </c>
      <c r="D35" s="22" t="s">
        <v>46</v>
      </c>
      <c r="E35" s="22" t="s">
        <v>20</v>
      </c>
      <c r="F35" s="22" t="s">
        <v>61</v>
      </c>
      <c r="G35" s="22" t="s">
        <v>24</v>
      </c>
      <c r="H35" s="15">
        <v>41400</v>
      </c>
      <c r="I35" s="15">
        <f>[1]ведомственная!H49</f>
        <v>0</v>
      </c>
      <c r="J35" s="15">
        <v>0</v>
      </c>
    </row>
    <row r="36" spans="1:10" ht="25.5">
      <c r="A36" s="21" t="s">
        <v>47</v>
      </c>
      <c r="B36" s="22" t="s">
        <v>17</v>
      </c>
      <c r="C36" s="22" t="s">
        <v>18</v>
      </c>
      <c r="D36" s="22" t="s">
        <v>46</v>
      </c>
      <c r="E36" s="22" t="s">
        <v>20</v>
      </c>
      <c r="F36" s="22" t="s">
        <v>48</v>
      </c>
      <c r="G36" s="22"/>
      <c r="H36" s="15">
        <f t="shared" ref="H36:J37" si="2">H37</f>
        <v>-100</v>
      </c>
      <c r="I36" s="15">
        <f t="shared" si="2"/>
        <v>0</v>
      </c>
      <c r="J36" s="15">
        <f t="shared" si="2"/>
        <v>0</v>
      </c>
    </row>
    <row r="37" spans="1:10" ht="38.25">
      <c r="A37" s="23" t="s">
        <v>43</v>
      </c>
      <c r="B37" s="22" t="s">
        <v>17</v>
      </c>
      <c r="C37" s="22" t="s">
        <v>18</v>
      </c>
      <c r="D37" s="22" t="s">
        <v>46</v>
      </c>
      <c r="E37" s="22" t="s">
        <v>20</v>
      </c>
      <c r="F37" s="22" t="s">
        <v>48</v>
      </c>
      <c r="G37" s="22" t="s">
        <v>22</v>
      </c>
      <c r="H37" s="15">
        <f t="shared" si="2"/>
        <v>-100</v>
      </c>
      <c r="I37" s="15">
        <f t="shared" si="2"/>
        <v>0</v>
      </c>
      <c r="J37" s="15">
        <f t="shared" si="2"/>
        <v>0</v>
      </c>
    </row>
    <row r="38" spans="1:10" ht="38.25">
      <c r="A38" s="23" t="s">
        <v>23</v>
      </c>
      <c r="B38" s="22" t="s">
        <v>17</v>
      </c>
      <c r="C38" s="22" t="s">
        <v>18</v>
      </c>
      <c r="D38" s="22" t="s">
        <v>46</v>
      </c>
      <c r="E38" s="22" t="s">
        <v>20</v>
      </c>
      <c r="F38" s="22" t="s">
        <v>48</v>
      </c>
      <c r="G38" s="22" t="s">
        <v>24</v>
      </c>
      <c r="H38" s="15">
        <v>-100</v>
      </c>
      <c r="I38" s="15">
        <f>[1]ведомственная!H54</f>
        <v>0</v>
      </c>
      <c r="J38" s="15">
        <f>[1]ведомственная!I54</f>
        <v>0</v>
      </c>
    </row>
    <row r="39" spans="1:10" ht="51">
      <c r="A39" s="17" t="s">
        <v>70</v>
      </c>
      <c r="B39" s="18" t="s">
        <v>17</v>
      </c>
      <c r="C39" s="18" t="s">
        <v>18</v>
      </c>
      <c r="D39" s="18" t="s">
        <v>71</v>
      </c>
      <c r="E39" s="22"/>
      <c r="F39" s="22"/>
      <c r="G39" s="22"/>
      <c r="H39" s="14">
        <f t="shared" ref="H39:J42" si="3">H40</f>
        <v>152600</v>
      </c>
      <c r="I39" s="14">
        <f t="shared" si="3"/>
        <v>0</v>
      </c>
      <c r="J39" s="14">
        <f t="shared" si="3"/>
        <v>0</v>
      </c>
    </row>
    <row r="40" spans="1:10">
      <c r="A40" s="11" t="s">
        <v>19</v>
      </c>
      <c r="B40" s="18" t="s">
        <v>17</v>
      </c>
      <c r="C40" s="18" t="s">
        <v>18</v>
      </c>
      <c r="D40" s="18" t="s">
        <v>71</v>
      </c>
      <c r="E40" s="18" t="s">
        <v>20</v>
      </c>
      <c r="F40" s="22"/>
      <c r="G40" s="22"/>
      <c r="H40" s="15">
        <f t="shared" si="3"/>
        <v>152600</v>
      </c>
      <c r="I40" s="15">
        <f t="shared" si="3"/>
        <v>0</v>
      </c>
      <c r="J40" s="15">
        <f t="shared" si="3"/>
        <v>0</v>
      </c>
    </row>
    <row r="41" spans="1:10">
      <c r="A41" s="30" t="s">
        <v>72</v>
      </c>
      <c r="B41" s="22" t="s">
        <v>17</v>
      </c>
      <c r="C41" s="22" t="s">
        <v>18</v>
      </c>
      <c r="D41" s="22" t="s">
        <v>71</v>
      </c>
      <c r="E41" s="22" t="s">
        <v>20</v>
      </c>
      <c r="F41" s="22" t="s">
        <v>73</v>
      </c>
      <c r="G41" s="22"/>
      <c r="H41" s="15">
        <f t="shared" si="3"/>
        <v>152600</v>
      </c>
      <c r="I41" s="15">
        <f t="shared" si="3"/>
        <v>0</v>
      </c>
      <c r="J41" s="15">
        <f t="shared" si="3"/>
        <v>0</v>
      </c>
    </row>
    <row r="42" spans="1:10" ht="38.25">
      <c r="A42" s="23" t="s">
        <v>43</v>
      </c>
      <c r="B42" s="22" t="s">
        <v>17</v>
      </c>
      <c r="C42" s="22" t="s">
        <v>18</v>
      </c>
      <c r="D42" s="22" t="s">
        <v>71</v>
      </c>
      <c r="E42" s="22" t="s">
        <v>20</v>
      </c>
      <c r="F42" s="22" t="s">
        <v>73</v>
      </c>
      <c r="G42" s="22" t="s">
        <v>22</v>
      </c>
      <c r="H42" s="15">
        <f t="shared" si="3"/>
        <v>152600</v>
      </c>
      <c r="I42" s="15">
        <f t="shared" si="3"/>
        <v>0</v>
      </c>
      <c r="J42" s="15">
        <f t="shared" si="3"/>
        <v>0</v>
      </c>
    </row>
    <row r="43" spans="1:10" ht="38.25">
      <c r="A43" s="23" t="s">
        <v>23</v>
      </c>
      <c r="B43" s="22" t="s">
        <v>17</v>
      </c>
      <c r="C43" s="22" t="s">
        <v>18</v>
      </c>
      <c r="D43" s="22" t="s">
        <v>71</v>
      </c>
      <c r="E43" s="22" t="s">
        <v>20</v>
      </c>
      <c r="F43" s="22" t="s">
        <v>73</v>
      </c>
      <c r="G43" s="22" t="s">
        <v>24</v>
      </c>
      <c r="H43" s="15">
        <v>152600</v>
      </c>
      <c r="I43" s="15">
        <f>[1]ведомственная!H57</f>
        <v>0</v>
      </c>
      <c r="J43" s="15">
        <f>[1]ведомственная!I57</f>
        <v>0</v>
      </c>
    </row>
    <row r="44" spans="1:10" ht="63.75">
      <c r="A44" s="20" t="s">
        <v>62</v>
      </c>
      <c r="B44" s="18" t="s">
        <v>17</v>
      </c>
      <c r="C44" s="18" t="s">
        <v>18</v>
      </c>
      <c r="D44" s="18" t="s">
        <v>63</v>
      </c>
      <c r="E44" s="18"/>
      <c r="F44" s="18"/>
      <c r="G44" s="18"/>
      <c r="H44" s="14">
        <f>H45</f>
        <v>100</v>
      </c>
      <c r="I44" s="14">
        <f t="shared" ref="I44:J47" si="4">I45</f>
        <v>0</v>
      </c>
      <c r="J44" s="14">
        <f t="shared" si="4"/>
        <v>0</v>
      </c>
    </row>
    <row r="45" spans="1:10">
      <c r="A45" s="17" t="s">
        <v>19</v>
      </c>
      <c r="B45" s="18" t="s">
        <v>17</v>
      </c>
      <c r="C45" s="18" t="s">
        <v>18</v>
      </c>
      <c r="D45" s="18" t="s">
        <v>63</v>
      </c>
      <c r="E45" s="18" t="s">
        <v>20</v>
      </c>
      <c r="F45" s="18"/>
      <c r="G45" s="18"/>
      <c r="H45" s="15">
        <f>H46</f>
        <v>100</v>
      </c>
      <c r="I45" s="15">
        <f t="shared" si="4"/>
        <v>0</v>
      </c>
      <c r="J45" s="15">
        <f t="shared" si="4"/>
        <v>0</v>
      </c>
    </row>
    <row r="46" spans="1:10" ht="25.5">
      <c r="A46" s="21" t="s">
        <v>64</v>
      </c>
      <c r="B46" s="22" t="s">
        <v>17</v>
      </c>
      <c r="C46" s="22" t="s">
        <v>18</v>
      </c>
      <c r="D46" s="22" t="s">
        <v>63</v>
      </c>
      <c r="E46" s="22" t="s">
        <v>20</v>
      </c>
      <c r="F46" s="22" t="s">
        <v>65</v>
      </c>
      <c r="G46" s="22"/>
      <c r="H46" s="15">
        <f>H47</f>
        <v>100</v>
      </c>
      <c r="I46" s="15">
        <f t="shared" si="4"/>
        <v>0</v>
      </c>
      <c r="J46" s="15">
        <f t="shared" si="4"/>
        <v>0</v>
      </c>
    </row>
    <row r="47" spans="1:10" ht="25.5">
      <c r="A47" s="23" t="s">
        <v>66</v>
      </c>
      <c r="B47" s="22" t="s">
        <v>17</v>
      </c>
      <c r="C47" s="22" t="s">
        <v>18</v>
      </c>
      <c r="D47" s="22" t="s">
        <v>63</v>
      </c>
      <c r="E47" s="22" t="s">
        <v>20</v>
      </c>
      <c r="F47" s="22" t="s">
        <v>65</v>
      </c>
      <c r="G47" s="22" t="s">
        <v>67</v>
      </c>
      <c r="H47" s="15">
        <f>H48</f>
        <v>100</v>
      </c>
      <c r="I47" s="15">
        <f t="shared" si="4"/>
        <v>0</v>
      </c>
      <c r="J47" s="15">
        <f t="shared" si="4"/>
        <v>0</v>
      </c>
    </row>
    <row r="48" spans="1:10" ht="38.25">
      <c r="A48" s="29" t="s">
        <v>68</v>
      </c>
      <c r="B48" s="22" t="s">
        <v>17</v>
      </c>
      <c r="C48" s="22" t="s">
        <v>18</v>
      </c>
      <c r="D48" s="22" t="s">
        <v>63</v>
      </c>
      <c r="E48" s="22" t="s">
        <v>20</v>
      </c>
      <c r="F48" s="22" t="s">
        <v>65</v>
      </c>
      <c r="G48" s="22" t="s">
        <v>69</v>
      </c>
      <c r="H48" s="15">
        <v>100</v>
      </c>
      <c r="I48" s="15">
        <v>0</v>
      </c>
      <c r="J48" s="15">
        <v>0</v>
      </c>
    </row>
    <row r="49" spans="1:10" s="24" customFormat="1">
      <c r="A49" s="11" t="s">
        <v>50</v>
      </c>
      <c r="B49" s="18" t="s">
        <v>51</v>
      </c>
      <c r="C49" s="22"/>
      <c r="D49" s="22"/>
      <c r="E49" s="22"/>
      <c r="F49" s="22"/>
      <c r="G49" s="22"/>
      <c r="H49" s="14">
        <f>H50</f>
        <v>-5000</v>
      </c>
      <c r="I49" s="14">
        <f>I50</f>
        <v>0</v>
      </c>
      <c r="J49" s="14">
        <f>J50</f>
        <v>0</v>
      </c>
    </row>
    <row r="50" spans="1:10" s="24" customFormat="1">
      <c r="A50" s="11" t="s">
        <v>19</v>
      </c>
      <c r="B50" s="18" t="s">
        <v>51</v>
      </c>
      <c r="C50" s="18" t="s">
        <v>18</v>
      </c>
      <c r="D50" s="18" t="s">
        <v>52</v>
      </c>
      <c r="E50" s="18" t="s">
        <v>20</v>
      </c>
      <c r="F50" s="22"/>
      <c r="G50" s="22"/>
      <c r="H50" s="15">
        <f>H51</f>
        <v>-5000</v>
      </c>
      <c r="I50" s="15">
        <v>0</v>
      </c>
      <c r="J50" s="15">
        <v>0</v>
      </c>
    </row>
    <row r="51" spans="1:10" s="24" customFormat="1" ht="30">
      <c r="A51" s="28" t="s">
        <v>54</v>
      </c>
      <c r="B51" s="25">
        <v>70</v>
      </c>
      <c r="C51" s="25">
        <v>0</v>
      </c>
      <c r="D51" s="26" t="s">
        <v>52</v>
      </c>
      <c r="E51" s="26" t="s">
        <v>20</v>
      </c>
      <c r="F51" s="25">
        <v>83030</v>
      </c>
      <c r="G51" s="25"/>
      <c r="H51" s="15">
        <f t="shared" ref="H51:J52" si="5">H52</f>
        <v>-5000</v>
      </c>
      <c r="I51" s="15">
        <f t="shared" si="5"/>
        <v>0</v>
      </c>
      <c r="J51" s="15">
        <f t="shared" si="5"/>
        <v>0</v>
      </c>
    </row>
    <row r="52" spans="1:10" s="24" customFormat="1" ht="15">
      <c r="A52" s="27" t="s">
        <v>53</v>
      </c>
      <c r="B52" s="25">
        <v>70</v>
      </c>
      <c r="C52" s="25">
        <v>0</v>
      </c>
      <c r="D52" s="26" t="s">
        <v>52</v>
      </c>
      <c r="E52" s="26" t="s">
        <v>20</v>
      </c>
      <c r="F52" s="25">
        <v>83030</v>
      </c>
      <c r="G52" s="25">
        <v>800</v>
      </c>
      <c r="H52" s="15">
        <f t="shared" si="5"/>
        <v>-5000</v>
      </c>
      <c r="I52" s="15">
        <f t="shared" si="5"/>
        <v>0</v>
      </c>
      <c r="J52" s="15">
        <f t="shared" si="5"/>
        <v>0</v>
      </c>
    </row>
    <row r="53" spans="1:10" s="24" customFormat="1" ht="15">
      <c r="A53" s="27" t="s">
        <v>55</v>
      </c>
      <c r="B53" s="25">
        <v>70</v>
      </c>
      <c r="C53" s="25">
        <v>0</v>
      </c>
      <c r="D53" s="26" t="s">
        <v>52</v>
      </c>
      <c r="E53" s="26" t="s">
        <v>20</v>
      </c>
      <c r="F53" s="25">
        <v>83030</v>
      </c>
      <c r="G53" s="25">
        <v>870</v>
      </c>
      <c r="H53" s="15">
        <v>-5000</v>
      </c>
      <c r="I53" s="15">
        <f>[1]ведомственная!H4</f>
        <v>0</v>
      </c>
      <c r="J53" s="15">
        <f>[1]ведомственная!I4</f>
        <v>0</v>
      </c>
    </row>
    <row r="54" spans="1:10">
      <c r="A54" s="17" t="s">
        <v>44</v>
      </c>
      <c r="B54" s="19"/>
      <c r="C54" s="19"/>
      <c r="D54" s="19"/>
      <c r="E54" s="18"/>
      <c r="F54" s="18"/>
      <c r="G54" s="18"/>
      <c r="H54" s="14">
        <f>H24+H49</f>
        <v>196000</v>
      </c>
      <c r="I54" s="14">
        <v>0</v>
      </c>
      <c r="J54" s="14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2021-01-21T11:33:33Z</dcterms:modified>
</cp:coreProperties>
</file>